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brian.wallace\d0145814\"/>
    </mc:Choice>
  </mc:AlternateContent>
  <xr:revisionPtr revIDLastSave="0" documentId="13_ncr:1_{41302A14-DF86-4A09-B0EF-70D8150F8B22}" xr6:coauthVersionLast="47" xr6:coauthVersionMax="47" xr10:uidLastSave="{00000000-0000-0000-0000-000000000000}"/>
  <bookViews>
    <workbookView xWindow="13635" yWindow="-19470" windowWidth="20145" windowHeight="17880" xr2:uid="{8DBB0589-4176-4CD3-A72A-B7529FE4F1CC}"/>
  </bookViews>
  <sheets>
    <sheet name="DesignCriteria" sheetId="1" r:id="rId1"/>
  </sheets>
  <definedNames>
    <definedName name="Spanner_Auto_File">"J:\Proj3\7050600\DOCUMENTS\RAMP_B.X2A"</definedName>
    <definedName name="Spanner_Auto_Selec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1" i="1" l="1"/>
  <c r="C31" i="1"/>
  <c r="C16" i="1"/>
  <c r="B22" i="1"/>
  <c r="C22" i="1" s="1"/>
</calcChain>
</file>

<file path=xl/sharedStrings.xml><?xml version="1.0" encoding="utf-8"?>
<sst xmlns="http://schemas.openxmlformats.org/spreadsheetml/2006/main" count="104" uniqueCount="82">
  <si>
    <t>Directional Distribution</t>
  </si>
  <si>
    <t>Trucks (24 hour B&amp;C)</t>
  </si>
  <si>
    <t>Td</t>
  </si>
  <si>
    <t>Design Speed</t>
  </si>
  <si>
    <t>Legal Speed</t>
  </si>
  <si>
    <t>Design Functional Classification</t>
  </si>
  <si>
    <t>NHS Project</t>
  </si>
  <si>
    <t>SSD</t>
  </si>
  <si>
    <t>Max. Deflection w/o Curve</t>
  </si>
  <si>
    <t>Recommended Min. Tangent</t>
  </si>
  <si>
    <t>Horizontal Design</t>
  </si>
  <si>
    <t>Design Designation</t>
  </si>
  <si>
    <t>Vertical Design</t>
  </si>
  <si>
    <t>Max. Grade</t>
  </si>
  <si>
    <t>Max. Grade Change w/o VC</t>
  </si>
  <si>
    <t>Grade Break Spacing</t>
  </si>
  <si>
    <t>Cross Section Design</t>
  </si>
  <si>
    <t>Cross Slope - Normal</t>
  </si>
  <si>
    <t>Superelevation G Rate</t>
  </si>
  <si>
    <t>Clear Zone</t>
  </si>
  <si>
    <t>Max. Dc w/o Superelevation</t>
  </si>
  <si>
    <t>Paved Shoulder</t>
  </si>
  <si>
    <t>Graded Shoulder w/ Barrier</t>
  </si>
  <si>
    <t>Guardrail Offset</t>
  </si>
  <si>
    <t>Rounding</t>
  </si>
  <si>
    <t>Foreslope &lt;6:1</t>
  </si>
  <si>
    <t>6:1 &lt; Foreslope &lt; 4:1</t>
  </si>
  <si>
    <t>Backslope &lt;6:1</t>
  </si>
  <si>
    <t>6:1 &lt; Backslope &lt; 4:1</t>
  </si>
  <si>
    <t>Backslope &gt;4:1</t>
  </si>
  <si>
    <t>Concrete Barrier Taper</t>
  </si>
  <si>
    <t>MGS Taper</t>
  </si>
  <si>
    <t>--</t>
  </si>
  <si>
    <t>Minerva Municipal Park Trail</t>
  </si>
  <si>
    <t>Current ADT (20xx)</t>
  </si>
  <si>
    <t>Design Year ADT (20xx)</t>
  </si>
  <si>
    <t>Design Hourly Volume (20xx)</t>
  </si>
  <si>
    <t>N/A</t>
  </si>
  <si>
    <t>15mph</t>
  </si>
  <si>
    <t>Trail (Urban)</t>
  </si>
  <si>
    <t>No</t>
  </si>
  <si>
    <t>12" Minimum | 6" Constrained</t>
  </si>
  <si>
    <t>Taper Length</t>
  </si>
  <si>
    <r>
      <t>WS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/60</t>
    </r>
  </si>
  <si>
    <t>5% (for ADA) | 7.69% (w railing)</t>
  </si>
  <si>
    <t>Trail Width</t>
  </si>
  <si>
    <t>10' | 11' Min. Recommended | 8' Min. Constrained</t>
  </si>
  <si>
    <t>Graded Shoulder &gt;3:1</t>
  </si>
  <si>
    <t>Graded Shoulder &lt;3:1</t>
  </si>
  <si>
    <t>5' @ 6:1</t>
  </si>
  <si>
    <t>2' @ 6:1</t>
  </si>
  <si>
    <t>5' @ 10:1 Max.</t>
  </si>
  <si>
    <t>Guardrail Warrants</t>
  </si>
  <si>
    <t>3:1 &gt; 6'</t>
  </si>
  <si>
    <t>3:1 adjacent to water or obstacle</t>
  </si>
  <si>
    <t>2:1 &gt; 4'</t>
  </si>
  <si>
    <t>1:1 &gt; 1'</t>
  </si>
  <si>
    <t>Min. Radius</t>
  </si>
  <si>
    <t>Min. Grade</t>
  </si>
  <si>
    <t>V = velocity (mph)</t>
  </si>
  <si>
    <r>
      <t>S = V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/(30*(0.16+-G)) + 3.675V</t>
    </r>
  </si>
  <si>
    <t>G = grade (ft/ft) [negative downhill | positive uphill]</t>
  </si>
  <si>
    <t>See MDG Formulas After Table 5-5</t>
  </si>
  <si>
    <t>50'</t>
  </si>
  <si>
    <t>Min. Lateral Clearance for Curves</t>
  </si>
  <si>
    <t>See MDG Table 5-2</t>
  </si>
  <si>
    <r>
      <t>A = 46.5L/V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1162.5/V</t>
    </r>
    <r>
      <rPr>
        <vertAlign val="superscript"/>
        <sz val="11"/>
        <color theme="1"/>
        <rFont val="Calibri"/>
        <family val="2"/>
        <scheme val="minor"/>
      </rPr>
      <t>2</t>
    </r>
  </si>
  <si>
    <t>A = max. grade change (%)</t>
  </si>
  <si>
    <t>L = length VC (assume 25')</t>
  </si>
  <si>
    <t>1.56% (for ADA) | 1% Min.</t>
  </si>
  <si>
    <t>W = width of offset (ft)</t>
  </si>
  <si>
    <t>S = design speed (mph)</t>
  </si>
  <si>
    <t>L = shift length (ft) [20' min.]</t>
  </si>
  <si>
    <r>
      <t>L = AV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/ 46.5</t>
    </r>
  </si>
  <si>
    <t>Crest</t>
  </si>
  <si>
    <t>Sag</t>
  </si>
  <si>
    <t>Min. L = 3xV = 45'</t>
  </si>
  <si>
    <t>Location requires smaller radii to minimize impacts to existing topographical features</t>
  </si>
  <si>
    <t>MDG =  41', Proposed Min. = 35'</t>
  </si>
  <si>
    <t>Table requires 87', Site conditions and structure type prohibit meeting MDG standards</t>
  </si>
  <si>
    <t>Proposed width of 10' meets Stark Parks minimum stds.</t>
  </si>
  <si>
    <t>Proposed width of 2' meets Stark Parks minimum stds.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</si>
</sst>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mph&quot;"/>
    <numFmt numFmtId="165" formatCode="0\'"/>
    <numFmt numFmtId="166" formatCode="0.00\'"/>
    <numFmt numFmtId="167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0"/>
    <xf numFmtId="0" fontId="4" fillId="0" borderId="0"/>
    <xf numFmtId="0" fontId="3" fillId="2" borderId="2" applyNumberFormat="0" applyFont="0" applyAlignment="0" applyProtection="0"/>
    <xf numFmtId="9" fontId="1" fillId="0" borderId="0" applyFont="0" applyFill="0" applyBorder="0" applyAlignment="0" applyProtection="0"/>
    <xf numFmtId="0" fontId="8" fillId="3" borderId="3" applyNumberFormat="0" applyAlignment="0" applyProtection="0"/>
    <xf numFmtId="0" fontId="9" fillId="4" borderId="3" applyNumberFormat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1" applyAlignment="1">
      <alignment vertical="center"/>
    </xf>
    <xf numFmtId="0" fontId="2" fillId="0" borderId="1" xfId="1" quotePrefix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5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9" fontId="0" fillId="0" borderId="0" xfId="5" quotePrefix="1" applyFon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5" fontId="9" fillId="4" borderId="3" xfId="7" applyNumberFormat="1" applyAlignment="1">
      <alignment horizontal="center" vertical="center"/>
    </xf>
    <xf numFmtId="166" fontId="8" fillId="3" borderId="3" xfId="6" applyNumberFormat="1" applyAlignment="1">
      <alignment horizontal="center" vertical="center"/>
    </xf>
    <xf numFmtId="167" fontId="8" fillId="3" borderId="3" xfId="6" applyNumberFormat="1" applyAlignment="1">
      <alignment horizontal="center" vertical="center"/>
    </xf>
  </cellXfs>
  <cellStyles count="8">
    <cellStyle name="Calculation" xfId="7" builtinId="22"/>
    <cellStyle name="Heading 3" xfId="1" builtinId="18"/>
    <cellStyle name="Input" xfId="6" builtinId="20"/>
    <cellStyle name="Normal" xfId="0" builtinId="0"/>
    <cellStyle name="Normal 2" xfId="2" xr:uid="{A61AC3FC-5D87-41C2-B694-1AE6D8148318}"/>
    <cellStyle name="Normal 2 2" xfId="3" xr:uid="{C1ECF8A6-8969-4885-994E-9A8EFE05D12F}"/>
    <cellStyle name="Note 2" xfId="4" xr:uid="{92F8BA1E-ADFD-4DDC-8F2B-DB8CD29204BA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A407-4AF2-472F-BB74-578E7CFD0300}">
  <dimension ref="B2:AG56"/>
  <sheetViews>
    <sheetView tabSelected="1" topLeftCell="A6" workbookViewId="0">
      <selection activeCell="D16" sqref="D16"/>
    </sheetView>
  </sheetViews>
  <sheetFormatPr defaultColWidth="2.5703125" defaultRowHeight="15" x14ac:dyDescent="0.25"/>
  <cols>
    <col min="1" max="1" width="2.5703125" style="1"/>
    <col min="2" max="2" width="30.7109375" style="1" bestFit="1" customWidth="1"/>
    <col min="3" max="3" width="46" style="2" bestFit="1" customWidth="1"/>
    <col min="4" max="4" width="2.5703125" style="1" customWidth="1"/>
    <col min="5" max="16384" width="2.5703125" style="1"/>
  </cols>
  <sheetData>
    <row r="2" spans="2:11" ht="15.75" thickBot="1" x14ac:dyDescent="0.3">
      <c r="B2" s="3" t="s">
        <v>11</v>
      </c>
      <c r="C2" s="4" t="s">
        <v>33</v>
      </c>
    </row>
    <row r="3" spans="2:11" x14ac:dyDescent="0.25">
      <c r="B3" s="1" t="s">
        <v>34</v>
      </c>
      <c r="C3" s="8" t="s">
        <v>32</v>
      </c>
    </row>
    <row r="4" spans="2:11" x14ac:dyDescent="0.25">
      <c r="B4" s="1" t="s">
        <v>35</v>
      </c>
      <c r="C4" s="8" t="s">
        <v>32</v>
      </c>
    </row>
    <row r="5" spans="2:11" x14ac:dyDescent="0.25">
      <c r="B5" s="1" t="s">
        <v>36</v>
      </c>
      <c r="C5" s="8" t="s">
        <v>32</v>
      </c>
    </row>
    <row r="6" spans="2:11" x14ac:dyDescent="0.25">
      <c r="B6" s="1" t="s">
        <v>0</v>
      </c>
      <c r="C6" s="9" t="s">
        <v>32</v>
      </c>
    </row>
    <row r="7" spans="2:11" x14ac:dyDescent="0.25">
      <c r="B7" s="1" t="s">
        <v>1</v>
      </c>
      <c r="C7" s="6" t="s">
        <v>37</v>
      </c>
    </row>
    <row r="8" spans="2:11" x14ac:dyDescent="0.25">
      <c r="B8" s="1" t="s">
        <v>2</v>
      </c>
      <c r="C8" s="6" t="s">
        <v>37</v>
      </c>
    </row>
    <row r="9" spans="2:11" x14ac:dyDescent="0.25">
      <c r="B9" s="1" t="s">
        <v>3</v>
      </c>
      <c r="C9" s="7" t="s">
        <v>38</v>
      </c>
    </row>
    <row r="10" spans="2:11" x14ac:dyDescent="0.25">
      <c r="B10" s="1" t="s">
        <v>4</v>
      </c>
      <c r="C10" s="10" t="s">
        <v>32</v>
      </c>
    </row>
    <row r="11" spans="2:11" x14ac:dyDescent="0.25">
      <c r="B11" s="1" t="s">
        <v>5</v>
      </c>
      <c r="C11" s="5" t="s">
        <v>39</v>
      </c>
    </row>
    <row r="12" spans="2:11" x14ac:dyDescent="0.25">
      <c r="B12" s="1" t="s">
        <v>6</v>
      </c>
      <c r="C12" s="5" t="s">
        <v>40</v>
      </c>
    </row>
    <row r="14" spans="2:11" ht="15.75" thickBot="1" x14ac:dyDescent="0.3">
      <c r="B14" s="3" t="s">
        <v>10</v>
      </c>
    </row>
    <row r="15" spans="2:11" ht="17.25" x14ac:dyDescent="0.25">
      <c r="B15" s="1" t="s">
        <v>7</v>
      </c>
      <c r="C15" s="15" t="s">
        <v>60</v>
      </c>
      <c r="D15" s="1" t="s">
        <v>59</v>
      </c>
      <c r="K15" s="1" t="s">
        <v>61</v>
      </c>
    </row>
    <row r="16" spans="2:11" x14ac:dyDescent="0.25">
      <c r="B16" s="19">
        <v>0.05</v>
      </c>
      <c r="C16" s="17">
        <f>15*15/(30*(0.16-B16))+3.675*15</f>
        <v>123.30681818181819</v>
      </c>
    </row>
    <row r="17" spans="2:33" x14ac:dyDescent="0.25">
      <c r="B17" s="1" t="s">
        <v>8</v>
      </c>
      <c r="C17" s="11" t="s">
        <v>32</v>
      </c>
    </row>
    <row r="18" spans="2:33" x14ac:dyDescent="0.25">
      <c r="B18" s="1" t="s">
        <v>9</v>
      </c>
      <c r="C18" s="11" t="s">
        <v>32</v>
      </c>
    </row>
    <row r="19" spans="2:33" x14ac:dyDescent="0.25">
      <c r="B19" s="1" t="s">
        <v>57</v>
      </c>
      <c r="C19" s="12" t="s">
        <v>78</v>
      </c>
      <c r="D19" s="1" t="s">
        <v>77</v>
      </c>
    </row>
    <row r="20" spans="2:33" x14ac:dyDescent="0.25">
      <c r="B20" s="1" t="s">
        <v>20</v>
      </c>
      <c r="C20" s="11" t="s">
        <v>32</v>
      </c>
    </row>
    <row r="21" spans="2:33" ht="17.25" x14ac:dyDescent="0.25">
      <c r="B21" s="1" t="s">
        <v>42</v>
      </c>
      <c r="C21" s="12" t="s">
        <v>43</v>
      </c>
      <c r="D21" s="1" t="s">
        <v>70</v>
      </c>
      <c r="M21" s="1" t="s">
        <v>71</v>
      </c>
      <c r="V21" s="1" t="s">
        <v>72</v>
      </c>
    </row>
    <row r="22" spans="2:33" x14ac:dyDescent="0.25">
      <c r="B22" s="18">
        <f>10-5.89</f>
        <v>4.1100000000000003</v>
      </c>
      <c r="C22" s="17">
        <f>MAX(20,ROUNDUP(B22*15*15/60,0))</f>
        <v>20</v>
      </c>
    </row>
    <row r="24" spans="2:33" ht="15.75" thickBot="1" x14ac:dyDescent="0.3">
      <c r="B24" s="3" t="s">
        <v>12</v>
      </c>
    </row>
    <row r="25" spans="2:33" x14ac:dyDescent="0.25">
      <c r="B25" s="1" t="s">
        <v>13</v>
      </c>
      <c r="C25" s="14" t="s">
        <v>44</v>
      </c>
    </row>
    <row r="26" spans="2:33" x14ac:dyDescent="0.25">
      <c r="B26" s="1" t="s">
        <v>58</v>
      </c>
      <c r="C26" s="13">
        <v>5.0000000000000001E-3</v>
      </c>
    </row>
    <row r="27" spans="2:33" ht="17.25" x14ac:dyDescent="0.25">
      <c r="B27" s="1" t="s">
        <v>14</v>
      </c>
      <c r="C27" s="13">
        <v>5.1499999999999997E-2</v>
      </c>
      <c r="D27" s="1" t="s">
        <v>66</v>
      </c>
      <c r="M27" s="1" t="s">
        <v>67</v>
      </c>
      <c r="W27" s="1" t="s">
        <v>68</v>
      </c>
      <c r="AG27" s="1" t="s">
        <v>59</v>
      </c>
    </row>
    <row r="28" spans="2:33" x14ac:dyDescent="0.25">
      <c r="B28" s="1" t="s">
        <v>15</v>
      </c>
      <c r="C28" s="15" t="s">
        <v>63</v>
      </c>
    </row>
    <row r="29" spans="2:33" x14ac:dyDescent="0.25">
      <c r="B29" s="1" t="s">
        <v>74</v>
      </c>
      <c r="C29" s="12" t="s">
        <v>62</v>
      </c>
      <c r="D29" s="1" t="s">
        <v>79</v>
      </c>
    </row>
    <row r="30" spans="2:33" ht="17.25" x14ac:dyDescent="0.25">
      <c r="B30" s="1" t="s">
        <v>75</v>
      </c>
      <c r="C30" s="11" t="s">
        <v>73</v>
      </c>
      <c r="D30" s="1" t="s">
        <v>67</v>
      </c>
      <c r="N30" s="1" t="s">
        <v>59</v>
      </c>
      <c r="V30" s="1" t="s">
        <v>76</v>
      </c>
    </row>
    <row r="31" spans="2:33" x14ac:dyDescent="0.25">
      <c r="B31" s="19">
        <f>4.98+0.5</f>
        <v>5.48</v>
      </c>
      <c r="C31" s="17">
        <f>MAX(45,ROUNDUP(B31*15*15/46.5,0))</f>
        <v>45</v>
      </c>
      <c r="D31" s="1" t="s">
        <v>79</v>
      </c>
    </row>
    <row r="33" spans="2:4" ht="15.75" thickBot="1" x14ac:dyDescent="0.3">
      <c r="B33" s="3" t="s">
        <v>16</v>
      </c>
    </row>
    <row r="34" spans="2:4" x14ac:dyDescent="0.25">
      <c r="B34" s="1" t="s">
        <v>45</v>
      </c>
      <c r="C34" s="15" t="s">
        <v>46</v>
      </c>
      <c r="D34" s="1" t="s">
        <v>80</v>
      </c>
    </row>
    <row r="35" spans="2:4" x14ac:dyDescent="0.25">
      <c r="B35" s="1" t="s">
        <v>21</v>
      </c>
      <c r="C35" s="11" t="s">
        <v>32</v>
      </c>
    </row>
    <row r="36" spans="2:4" x14ac:dyDescent="0.25">
      <c r="B36" s="1" t="s">
        <v>22</v>
      </c>
      <c r="C36" s="11" t="s">
        <v>51</v>
      </c>
    </row>
    <row r="37" spans="2:4" x14ac:dyDescent="0.25">
      <c r="B37" s="1" t="s">
        <v>47</v>
      </c>
      <c r="C37" s="11" t="s">
        <v>49</v>
      </c>
    </row>
    <row r="38" spans="2:4" x14ac:dyDescent="0.25">
      <c r="B38" s="1" t="s">
        <v>48</v>
      </c>
      <c r="C38" s="11" t="s">
        <v>50</v>
      </c>
    </row>
    <row r="39" spans="2:4" x14ac:dyDescent="0.25">
      <c r="B39" s="1" t="s">
        <v>24</v>
      </c>
      <c r="C39" s="16" t="s">
        <v>32</v>
      </c>
    </row>
    <row r="40" spans="2:4" x14ac:dyDescent="0.25">
      <c r="B40" s="1" t="s">
        <v>23</v>
      </c>
      <c r="C40" s="11" t="s">
        <v>41</v>
      </c>
      <c r="D40" s="1" t="s">
        <v>81</v>
      </c>
    </row>
    <row r="41" spans="2:4" x14ac:dyDescent="0.25">
      <c r="B41" s="1" t="s">
        <v>17</v>
      </c>
      <c r="C41" s="13" t="s">
        <v>69</v>
      </c>
    </row>
    <row r="42" spans="2:4" x14ac:dyDescent="0.25">
      <c r="B42" s="1" t="s">
        <v>18</v>
      </c>
      <c r="C42" s="16" t="s">
        <v>32</v>
      </c>
    </row>
    <row r="44" spans="2:4" ht="15.75" thickBot="1" x14ac:dyDescent="0.3">
      <c r="B44" s="3" t="s">
        <v>19</v>
      </c>
    </row>
    <row r="45" spans="2:4" x14ac:dyDescent="0.25">
      <c r="B45" s="1" t="s">
        <v>64</v>
      </c>
      <c r="C45" s="12" t="s">
        <v>65</v>
      </c>
    </row>
    <row r="46" spans="2:4" x14ac:dyDescent="0.25">
      <c r="B46" s="1" t="s">
        <v>52</v>
      </c>
      <c r="C46" s="11" t="s">
        <v>53</v>
      </c>
    </row>
    <row r="47" spans="2:4" x14ac:dyDescent="0.25">
      <c r="C47" s="11" t="s">
        <v>54</v>
      </c>
    </row>
    <row r="48" spans="2:4" x14ac:dyDescent="0.25">
      <c r="C48" s="11" t="s">
        <v>55</v>
      </c>
    </row>
    <row r="49" spans="2:3" x14ac:dyDescent="0.25">
      <c r="C49" s="11" t="s">
        <v>56</v>
      </c>
    </row>
    <row r="50" spans="2:3" x14ac:dyDescent="0.25">
      <c r="B50" s="1" t="s">
        <v>25</v>
      </c>
      <c r="C50" s="16" t="s">
        <v>32</v>
      </c>
    </row>
    <row r="51" spans="2:3" x14ac:dyDescent="0.25">
      <c r="B51" s="1" t="s">
        <v>26</v>
      </c>
      <c r="C51" s="16" t="s">
        <v>32</v>
      </c>
    </row>
    <row r="52" spans="2:3" x14ac:dyDescent="0.25">
      <c r="B52" s="1" t="s">
        <v>27</v>
      </c>
      <c r="C52" s="16" t="s">
        <v>32</v>
      </c>
    </row>
    <row r="53" spans="2:3" x14ac:dyDescent="0.25">
      <c r="B53" s="1" t="s">
        <v>28</v>
      </c>
      <c r="C53" s="16" t="s">
        <v>32</v>
      </c>
    </row>
    <row r="54" spans="2:3" x14ac:dyDescent="0.25">
      <c r="B54" s="1" t="s">
        <v>29</v>
      </c>
      <c r="C54" s="16" t="s">
        <v>32</v>
      </c>
    </row>
    <row r="55" spans="2:3" x14ac:dyDescent="0.25">
      <c r="B55" s="1" t="s">
        <v>30</v>
      </c>
      <c r="C55" s="16" t="s">
        <v>32</v>
      </c>
    </row>
    <row r="56" spans="2:3" x14ac:dyDescent="0.25">
      <c r="B56" s="1" t="s">
        <v>31</v>
      </c>
      <c r="C56" s="16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Philips</dc:creator>
  <cp:lastModifiedBy>Wallace, Brain</cp:lastModifiedBy>
  <dcterms:created xsi:type="dcterms:W3CDTF">2022-10-05T11:23:14Z</dcterms:created>
  <dcterms:modified xsi:type="dcterms:W3CDTF">2024-09-23T17:35:48Z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